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4" i="1" l="1"/>
  <c r="C5" i="1" l="1"/>
  <c r="C19" i="1" l="1"/>
  <c r="C4" i="1" s="1"/>
  <c r="C33" i="1" l="1"/>
  <c r="C26" i="1" l="1"/>
  <c r="C8" i="1" l="1"/>
  <c r="C38" i="1"/>
  <c r="C35" i="1"/>
  <c r="C31" i="1"/>
  <c r="C22" i="1"/>
  <c r="C17" i="1"/>
  <c r="C14" i="1"/>
  <c r="C12" i="1" s="1"/>
  <c r="C29" i="1" l="1"/>
  <c r="C28" i="1" s="1"/>
  <c r="C41" i="1" l="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<sst xmlns="http://schemas.openxmlformats.org/spreadsheetml/2006/main" count="78" uniqueCount="78">
  <si>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</si>
  <si>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</si>
  <si>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</si>
  <si>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</si>
  <si>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</si>
  <si>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</si>
  <si>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</si>
  <si>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</si>
  <si>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</si>
  <si>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</si>
  <si>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</si>
  <si>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</si>
  <si>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</si>
  <si>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</si>
  <si>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</si>
  <si>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</si>
  <si>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</si>
  <si>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</si>
  <si>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</si>
  <si>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</si>
  <si>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</si>
  <si>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</si>
  <si>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</si>
  <si>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</si>
  <si>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</si>
  <si>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</si>
  <si>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</si>
  <si>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</si>
  <si>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</si>
  <si>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</si>
  <si>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</si>
  <si>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</si>
  <si>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</si>
  <si>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</si>
  <si>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</si>
  <si>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</si>
  <si>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</si>
  <si>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</si>
  <si>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</si>
  <si>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</si>
  <si>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</si>
  <si>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</si>
  <si>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</si>
  <si>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</si>
  <si>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</si>
  <si>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</si>
  <si>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</si>
  <si>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</si>
  <si>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</si>
  <si>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</si>
  <si>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</si>
  <si>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</si>
  <si>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</si>
  <si>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</si>
  <si>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</si>
  <si>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</si>
  <si>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</si>
  <si>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>182 103 00000 00 0000 000</t>
  </si>
  <si>
    <t>182 103 02231 01 0000 110</t>
  </si>
  <si>
    <t>182 103 02241 01 0000 110</t>
  </si>
  <si>
    <t>182 103 02251 01 0000 110</t>
  </si>
  <si>
    <t>109 117 00000 00 0000 000</t>
  </si>
  <si>
    <t>Прочие неналоговые доходы</t>
  </si>
  <si>
    <t>109 1 17 15030 10 0000 150</t>
  </si>
  <si>
    <t>Инициативные платежи, зачисляемые в бюджеты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</si>
  <si>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</si>
  <si>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</si>
  <si>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109 2 02 29999 10 0000 150</t>
  </si>
  <si>
    <t>Прочие субсидии бюджетам сельских поселений</t>
  </si>
  <si>
    <t>109 11105025 10 0000 120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</si>
  <si>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</si>
  <si>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</si>
  <si>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</si>
  <si>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109 1 14 00000 00 0000 000</t>
  </si>
  <si>
    <t>Доходы от продажи материальных и нематериальных активов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</si>
  <si>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</si>
  <si>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</si>
  <si>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54-й сессии Совета депутатов 
Карасевского сельсовета Болотнинского района 
Новосибирской области № 185 от 26.09.2024г.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</si>
</sst>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8" workbookViewId="0">
      <selection activeCell="C25" sqref="C25"/>
    </sheetView>
  </sheetViews>
  <sheetFormatPr defaultColWidth="9.140625" defaultRowHeight="15.75" x14ac:dyDescent="0.25"/>
  <cols>
    <col min="1" max="1" width="33" style="1" customWidth="1"/>
    <col min="2" max="2" width="76.285156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36.5" customHeight="1" x14ac:dyDescent="0.25">
      <c r="A1" s="44" t="s">
        <v>77</v>
      </c>
      <c r="B1" s="45"/>
      <c r="C1" s="45"/>
      <c r="D1" s="45"/>
      <c r="E1" s="45"/>
      <c r="F1" s="45"/>
      <c r="G1" s="45"/>
      <c r="H1" s="45"/>
    </row>
    <row r="2" spans="1:10" ht="43.5" customHeight="1" thickBot="1" x14ac:dyDescent="0.3">
      <c r="A2" s="49" t="s">
        <v>56</v>
      </c>
      <c r="B2" s="50"/>
      <c r="C2" s="50"/>
      <c r="D2" s="28"/>
      <c r="E2" s="28"/>
      <c r="F2" s="28"/>
      <c r="G2" s="28"/>
      <c r="H2" s="28"/>
      <c r="J2" s="1" t="s">
        <v>52</v>
      </c>
    </row>
    <row r="3" spans="1:10" ht="63.75" customHeight="1" thickBot="1" x14ac:dyDescent="0.3">
      <c r="A3" s="2" t="s">
        <v>0</v>
      </c>
      <c r="B3" s="3" t="s">
        <v>1</v>
      </c>
      <c r="C3" s="22" t="s">
        <v>51</v>
      </c>
    </row>
    <row r="4" spans="1:10" ht="16.5" thickBot="1" x14ac:dyDescent="0.3">
      <c r="A4" s="4" t="s">
        <v>2</v>
      </c>
      <c r="B4" s="5" t="s">
        <v>3</v>
      </c>
      <c r="C4" s="6">
        <f>C5+C8+C12+C17+C19+C22+C26+C24</f>
        <v>3638.2999999999997</v>
      </c>
    </row>
    <row r="5" spans="1:10" ht="16.5" thickBot="1" x14ac:dyDescent="0.3">
      <c r="A5" s="4" t="s">
        <v>4</v>
      </c>
      <c r="B5" s="5" t="s">
        <v>5</v>
      </c>
      <c r="C5" s="6">
        <f>C6+C7</f>
        <v>473.3</v>
      </c>
    </row>
    <row r="6" spans="1:10" ht="66.75" thickBot="1" x14ac:dyDescent="0.3">
      <c r="A6" s="7" t="s">
        <v>6</v>
      </c>
      <c r="B6" s="8" t="s">
        <v>40</v>
      </c>
      <c r="C6" s="9">
        <v>460.3</v>
      </c>
    </row>
    <row r="7" spans="1:10" ht="48" thickBot="1" x14ac:dyDescent="0.3">
      <c r="A7" s="7" t="s">
        <v>71</v>
      </c>
      <c r="B7" s="8" t="s">
        <v>72</v>
      </c>
      <c r="C7" s="9">
        <v>13</v>
      </c>
    </row>
    <row r="8" spans="1:10" ht="32.25" thickBot="1" x14ac:dyDescent="0.3">
      <c r="A8" s="29" t="s">
        <v>57</v>
      </c>
      <c r="B8" s="10" t="s">
        <v>7</v>
      </c>
      <c r="C8" s="6">
        <f>C9+C10+C11</f>
        <v>1333.5</v>
      </c>
    </row>
    <row r="9" spans="1:10" ht="90" customHeight="1" thickBot="1" x14ac:dyDescent="0.3">
      <c r="A9" s="30" t="s">
        <v>58</v>
      </c>
      <c r="B9" s="11" t="s">
        <v>53</v>
      </c>
      <c r="C9" s="9">
        <v>613.20000000000005</v>
      </c>
    </row>
    <row r="10" spans="1:10" ht="99" customHeight="1" thickBot="1" x14ac:dyDescent="0.3">
      <c r="A10" s="30" t="s">
        <v>59</v>
      </c>
      <c r="B10" s="11" t="s">
        <v>54</v>
      </c>
      <c r="C10" s="8">
        <v>4.2</v>
      </c>
    </row>
    <row r="11" spans="1:10" ht="86.25" customHeight="1" thickBot="1" x14ac:dyDescent="0.3">
      <c r="A11" s="30" t="s">
        <v>60</v>
      </c>
      <c r="B11" s="11" t="s">
        <v>55</v>
      </c>
      <c r="C11" s="9">
        <v>716.1</v>
      </c>
    </row>
    <row r="12" spans="1:10" ht="16.5" thickBot="1" x14ac:dyDescent="0.3">
      <c r="A12" s="34" t="s">
        <v>8</v>
      </c>
      <c r="B12" s="35" t="s">
        <v>9</v>
      </c>
      <c r="C12" s="36">
        <f t="shared" ref="C12" si="0">C13+C14</f>
        <v>473.6</v>
      </c>
    </row>
    <row r="13" spans="1:10" ht="48" thickBot="1" x14ac:dyDescent="0.3">
      <c r="A13" s="30" t="s">
        <v>10</v>
      </c>
      <c r="B13" s="37" t="s">
        <v>28</v>
      </c>
      <c r="C13" s="38">
        <v>37.6</v>
      </c>
    </row>
    <row r="14" spans="1:10" ht="16.5" thickBot="1" x14ac:dyDescent="0.3">
      <c r="A14" s="12" t="s">
        <v>38</v>
      </c>
      <c r="B14" s="13" t="s">
        <v>11</v>
      </c>
      <c r="C14" s="14">
        <f t="shared" ref="C14" si="1">C15+C16</f>
        <v>436</v>
      </c>
    </row>
    <row r="15" spans="1:10" ht="38.25" customHeight="1" thickBot="1" x14ac:dyDescent="0.3">
      <c r="A15" s="7" t="s">
        <v>29</v>
      </c>
      <c r="B15" s="8" t="s">
        <v>30</v>
      </c>
      <c r="C15" s="9">
        <v>299.2</v>
      </c>
    </row>
    <row r="16" spans="1:10" ht="32.25" thickBot="1" x14ac:dyDescent="0.3">
      <c r="A16" s="7" t="s">
        <v>32</v>
      </c>
      <c r="B16" s="8" t="s">
        <v>31</v>
      </c>
      <c r="C16" s="9">
        <v>136.80000000000001</v>
      </c>
    </row>
    <row r="17" spans="1:3" ht="16.5" thickBot="1" x14ac:dyDescent="0.3">
      <c r="A17" s="4" t="s">
        <v>37</v>
      </c>
      <c r="B17" s="5" t="s">
        <v>12</v>
      </c>
      <c r="C17" s="6">
        <f t="shared" ref="C17" si="2">C18</f>
        <v>20.7</v>
      </c>
    </row>
    <row r="18" spans="1:3" ht="63.75" thickBot="1" x14ac:dyDescent="0.3">
      <c r="A18" s="7" t="s">
        <v>13</v>
      </c>
      <c r="B18" s="8" t="s">
        <v>14</v>
      </c>
      <c r="C18" s="9">
        <v>20.7</v>
      </c>
    </row>
    <row r="19" spans="1:3" ht="32.25" thickBot="1" x14ac:dyDescent="0.3">
      <c r="A19" s="4" t="s">
        <v>15</v>
      </c>
      <c r="B19" s="5" t="s">
        <v>16</v>
      </c>
      <c r="C19" s="6">
        <f>C21+C20</f>
        <v>460.6</v>
      </c>
    </row>
    <row r="20" spans="1:3" ht="69.599999999999994" customHeight="1" thickBot="1" x14ac:dyDescent="0.3">
      <c r="A20" s="7" t="s">
        <v>69</v>
      </c>
      <c r="B20" s="8" t="s">
        <v>70</v>
      </c>
      <c r="C20" s="9">
        <v>459.5</v>
      </c>
    </row>
    <row r="21" spans="1:3" ht="63.75" thickBot="1" x14ac:dyDescent="0.3">
      <c r="A21" s="7" t="s">
        <v>17</v>
      </c>
      <c r="B21" s="8" t="s">
        <v>33</v>
      </c>
      <c r="C21" s="9">
        <v>1.1000000000000001</v>
      </c>
    </row>
    <row r="22" spans="1:3" ht="32.25" thickBot="1" x14ac:dyDescent="0.3">
      <c r="A22" s="12" t="s">
        <v>18</v>
      </c>
      <c r="B22" s="10" t="s">
        <v>19</v>
      </c>
      <c r="C22" s="14">
        <f t="shared" ref="C22" si="3">C23</f>
        <v>516.6</v>
      </c>
    </row>
    <row r="23" spans="1:3" ht="31.5" x14ac:dyDescent="0.25">
      <c r="A23" s="41" t="s">
        <v>20</v>
      </c>
      <c r="B23" s="42" t="s">
        <v>34</v>
      </c>
      <c r="C23" s="43">
        <v>516.6</v>
      </c>
    </row>
    <row r="24" spans="1:3" x14ac:dyDescent="0.25">
      <c r="A24" s="32" t="s">
        <v>73</v>
      </c>
      <c r="B24" s="32" t="s">
        <v>74</v>
      </c>
      <c r="C24" s="33">
        <f>C25</f>
        <v>222</v>
      </c>
    </row>
    <row r="25" spans="1:3" ht="78.75" x14ac:dyDescent="0.25">
      <c r="A25" s="26" t="s">
        <v>75</v>
      </c>
      <c r="B25" s="26" t="s">
        <v>76</v>
      </c>
      <c r="C25" s="27">
        <v>222</v>
      </c>
    </row>
    <row r="26" spans="1:3" x14ac:dyDescent="0.25">
      <c r="A26" s="32" t="s">
        <v>61</v>
      </c>
      <c r="B26" s="32" t="s">
        <v>62</v>
      </c>
      <c r="C26" s="33">
        <f>C27</f>
        <v>138</v>
      </c>
    </row>
    <row r="27" spans="1:3" ht="16.5" thickBot="1" x14ac:dyDescent="0.3">
      <c r="A27" s="26" t="s">
        <v>63</v>
      </c>
      <c r="B27" s="26" t="s">
        <v>64</v>
      </c>
      <c r="C27" s="27">
        <v>138</v>
      </c>
    </row>
    <row r="28" spans="1:3" ht="16.5" thickBot="1" x14ac:dyDescent="0.3">
      <c r="A28" s="15" t="s">
        <v>21</v>
      </c>
      <c r="B28" s="15" t="s">
        <v>22</v>
      </c>
      <c r="C28" s="21">
        <f t="shared" ref="C28" si="4">C29</f>
        <v>15392.400000000001</v>
      </c>
    </row>
    <row r="29" spans="1:3" x14ac:dyDescent="0.25">
      <c r="A29" s="46" t="s">
        <v>23</v>
      </c>
      <c r="B29" s="46" t="s">
        <v>24</v>
      </c>
      <c r="C29" s="48">
        <f>C31+C35+C38+C33</f>
        <v>15392.400000000001</v>
      </c>
    </row>
    <row r="30" spans="1:3" ht="16.5" thickBot="1" x14ac:dyDescent="0.3">
      <c r="A30" s="47"/>
      <c r="B30" s="47"/>
      <c r="C30" s="47"/>
    </row>
    <row r="31" spans="1:3" ht="31.5" x14ac:dyDescent="0.25">
      <c r="A31" s="23" t="s">
        <v>42</v>
      </c>
      <c r="B31" s="24" t="s">
        <v>25</v>
      </c>
      <c r="C31" s="25">
        <f t="shared" ref="C31" si="5">C32</f>
        <v>3706.9</v>
      </c>
    </row>
    <row r="32" spans="1:3" ht="31.5" x14ac:dyDescent="0.25">
      <c r="A32" s="26" t="s">
        <v>48</v>
      </c>
      <c r="B32" s="26" t="s">
        <v>49</v>
      </c>
      <c r="C32" s="27">
        <v>3706.9</v>
      </c>
    </row>
    <row r="33" spans="1:3" ht="31.5" x14ac:dyDescent="0.25">
      <c r="A33" s="39" t="s">
        <v>65</v>
      </c>
      <c r="B33" s="39" t="s">
        <v>66</v>
      </c>
      <c r="C33" s="40">
        <f>C34</f>
        <v>1932.5</v>
      </c>
    </row>
    <row r="34" spans="1:3" x14ac:dyDescent="0.25">
      <c r="A34" s="26" t="s">
        <v>67</v>
      </c>
      <c r="B34" s="26" t="s">
        <v>68</v>
      </c>
      <c r="C34" s="27">
        <v>1932.5</v>
      </c>
    </row>
    <row r="35" spans="1:3" ht="32.25" thickBot="1" x14ac:dyDescent="0.3">
      <c r="A35" s="12" t="s">
        <v>43</v>
      </c>
      <c r="B35" s="13" t="s">
        <v>26</v>
      </c>
      <c r="C35" s="14">
        <f t="shared" ref="C35" si="6">C37+C36</f>
        <v>168.29999999999998</v>
      </c>
    </row>
    <row r="36" spans="1:3" ht="32.25" thickBot="1" x14ac:dyDescent="0.3">
      <c r="A36" s="7" t="s">
        <v>44</v>
      </c>
      <c r="B36" s="8" t="s">
        <v>41</v>
      </c>
      <c r="C36" s="9">
        <v>168.2</v>
      </c>
    </row>
    <row r="37" spans="1:3" ht="32.25" thickBot="1" x14ac:dyDescent="0.3">
      <c r="A37" s="7" t="s">
        <v>45</v>
      </c>
      <c r="B37" s="8" t="s">
        <v>35</v>
      </c>
      <c r="C37" s="8">
        <v>0.1</v>
      </c>
    </row>
    <row r="38" spans="1:3" ht="32.25" thickBot="1" x14ac:dyDescent="0.3">
      <c r="A38" s="16" t="s">
        <v>46</v>
      </c>
      <c r="B38" s="17" t="s">
        <v>36</v>
      </c>
      <c r="C38" s="18">
        <f>C40</f>
        <v>9584.7000000000007</v>
      </c>
    </row>
    <row r="39" spans="1:3" ht="16.5" thickBot="1" x14ac:dyDescent="0.3">
      <c r="A39" s="12"/>
      <c r="B39" s="19" t="s">
        <v>39</v>
      </c>
      <c r="C39" s="20"/>
    </row>
    <row r="40" spans="1:3" ht="63.75" thickBot="1" x14ac:dyDescent="0.3">
      <c r="A40" s="7" t="s">
        <v>47</v>
      </c>
      <c r="B40" s="8" t="s">
        <v>50</v>
      </c>
      <c r="C40" s="31">
        <v>9584.7000000000007</v>
      </c>
    </row>
    <row r="41" spans="1:3" ht="16.5" thickBot="1" x14ac:dyDescent="0.3">
      <c r="A41" s="4" t="s">
        <v>27</v>
      </c>
      <c r="B41" s="5"/>
      <c r="C41" s="6">
        <f>C28+C4</f>
        <v>19030.7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2024-09-24T05:52:31Z</dcterms:modified>
</cp:coreProperties>
</file>